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ID (2024~2025)\CID (2024~2025)\Strategic KPI\"/>
    </mc:Choice>
  </mc:AlternateContent>
  <bookViews>
    <workbookView xWindow="0" yWindow="0" windowWidth="23040" windowHeight="8784" activeTab="1"/>
  </bookViews>
  <sheets>
    <sheet name="One to One" sheetId="1" r:id="rId1"/>
    <sheet name="Breakdown" sheetId="2" r:id="rId2"/>
  </sheets>
  <calcPr calcId="162913"/>
</workbook>
</file>

<file path=xl/calcChain.xml><?xml version="1.0" encoding="utf-8"?>
<calcChain xmlns="http://schemas.openxmlformats.org/spreadsheetml/2006/main">
  <c r="H9" i="1" l="1"/>
  <c r="H6" i="1"/>
  <c r="H12" i="1"/>
  <c r="H15" i="1"/>
  <c r="D6" i="1"/>
  <c r="D8" i="1"/>
  <c r="D10" i="1"/>
  <c r="D12" i="1"/>
  <c r="D14" i="1"/>
  <c r="D16" i="1"/>
  <c r="M35" i="1" l="1"/>
  <c r="J35" i="1"/>
  <c r="G19" i="1" l="1"/>
  <c r="G18" i="1"/>
  <c r="F20" i="1" s="1"/>
  <c r="C19" i="1"/>
  <c r="C18" i="1"/>
  <c r="K9" i="1" l="1"/>
  <c r="F18" i="1" l="1"/>
  <c r="B18" i="1"/>
  <c r="B20" i="1" s="1"/>
  <c r="F19" i="1"/>
  <c r="B19" i="1"/>
  <c r="M9" i="1" l="1"/>
  <c r="P9" i="1"/>
</calcChain>
</file>

<file path=xl/sharedStrings.xml><?xml version="1.0" encoding="utf-8"?>
<sst xmlns="http://schemas.openxmlformats.org/spreadsheetml/2006/main" count="83" uniqueCount="80">
  <si>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</si>
  <si>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</si>
  <si>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</si>
  <si>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</si>
  <si>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</si>
  <si>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</si>
  <si>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</si>
  <si>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</si>
  <si>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</si>
  <si>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</si>
  <si>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</si>
  <si>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</si>
  <si>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</si>
  <si>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</si>
  <si>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</si>
  <si>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</si>
  <si>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</si>
  <si>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KPI Analysis</t>
  </si>
  <si>
    <t>Action Plan</t>
  </si>
  <si>
    <t>1-…………………………………………………………………………………….………</t>
  </si>
  <si>
    <t>2-…………………………………………………………………………………….………</t>
  </si>
  <si>
    <t>3-…………………………………………………………………………………………….</t>
  </si>
  <si>
    <t>4-…………………………………………………………………………………………….</t>
  </si>
  <si>
    <t>5-…………………………………………………………………………………………….</t>
  </si>
  <si>
    <t>6-……………………………………………………………………………………………..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</si>
  <si>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</si>
  <si>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</si>
  <si>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</si>
  <si>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</si>
  <si>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</si>
  <si>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</si>
  <si>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</si>
  <si>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</si>
  <si>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</si>
  <si>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</si>
  <si>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Turnover is conforming with established target (well done and keep improvement)</t>
  </si>
  <si>
    <t>Turnover exceeds target limit (Please investigate and take urgent actions)</t>
  </si>
  <si>
    <t>Frequency</t>
  </si>
  <si>
    <t>Trend</t>
  </si>
  <si>
    <t>KPI Profile</t>
  </si>
  <si>
    <t>Direction</t>
  </si>
  <si>
    <t xml:space="preserve">Unit </t>
  </si>
  <si>
    <t>BSC Perspective</t>
  </si>
  <si>
    <t>Performance</t>
  </si>
  <si>
    <t>7-……………………………………………………………………………………………..</t>
  </si>
  <si>
    <t>Results are under the established target, but within a tolerance interval. They need to be analyzed and monitored</t>
  </si>
  <si>
    <t>Apr</t>
  </si>
  <si>
    <t>Percentage</t>
  </si>
  <si>
    <t>Maximize</t>
  </si>
  <si>
    <t>Financial Year</t>
  </si>
  <si>
    <t>Monthly</t>
  </si>
  <si>
    <t>Learning &amp; Growth</t>
  </si>
  <si>
    <t>2023/2024</t>
  </si>
  <si>
    <t>Data input : L&amp;G - CID - CRM - One to One Coaching</t>
  </si>
  <si>
    <t xml:space="preserve">One to One Coaching </t>
  </si>
  <si>
    <t>One to One Coaching Achievement</t>
  </si>
  <si>
    <t>Actual Coaching</t>
  </si>
  <si>
    <t>2024/2025</t>
  </si>
  <si>
    <t>Target No.of Coaching</t>
  </si>
  <si>
    <t>Target -1 time / 3 month (Quarterly)</t>
  </si>
  <si>
    <t>No.</t>
  </si>
  <si>
    <t>Trainer Name</t>
  </si>
  <si>
    <t>Trainee Name</t>
  </si>
  <si>
    <t>Coaching Content</t>
  </si>
  <si>
    <t>Apr'24~Jun'24</t>
  </si>
  <si>
    <t>Jul'24~Sep'24</t>
  </si>
  <si>
    <t>Oct'24~Dec'24</t>
  </si>
  <si>
    <t>Jan'25~Mar'25</t>
  </si>
  <si>
    <t>Ko Ye` Zaw</t>
  </si>
  <si>
    <t xml:space="preserve">Odoo Team </t>
  </si>
  <si>
    <t xml:space="preserve">Moe Thu Khaing </t>
  </si>
  <si>
    <t>Wah Wah Moe ,Ei Mon Kyaw</t>
  </si>
  <si>
    <t>Moe Thu Han</t>
  </si>
  <si>
    <t>Moe Thu Khaing,Lin Latt,May Phyo Thu,Zaw Thu Htet</t>
  </si>
  <si>
    <t>Paing Soe Chit</t>
  </si>
  <si>
    <t>Su Hlaing Win</t>
  </si>
  <si>
    <t>To improve communication with team members
To improve Netforce Working Flow understanding
To improve Testing skills</t>
  </si>
  <si>
    <t>-To improve Server Configuration
-To understand Web Server and Database Server Set up
-How to link web server and database server
-How to set up odoo standard configuration on server
-How 'workers' work
-Workers' calculation</t>
  </si>
  <si>
    <t>Hi5 F&amp;A Project
-To understand Hi5 F&amp;A system flow
-To understand AR and Cash</t>
  </si>
  <si>
    <t xml:space="preserve">On Target Project
-To understand On Target process flow
-To improve development process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</si>
</sst>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70"/>
      <color theme="1"/>
      <name val="Wingdings"/>
      <charset val="2"/>
    </font>
    <font>
      <sz val="9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2"/>
      <color rgb="FF333333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sz val="5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rgb="FF002060"/>
      <name val="Times New Roman"/>
      <family val="1"/>
    </font>
    <font>
      <sz val="18"/>
      <color rgb="FF002060"/>
      <name val="Times New Roman"/>
      <family val="1"/>
    </font>
    <font>
      <sz val="14"/>
      <color theme="1"/>
      <name val="Times New Roman"/>
      <family val="1"/>
    </font>
    <font>
      <sz val="18"/>
      <color rgb="FFFF0000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16"/>
      <color rgb="FF002060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u/>
      <sz val="20"/>
      <color theme="1"/>
      <name val="Times New Roman"/>
      <family val="1"/>
    </font>
    <font>
      <sz val="12"/>
      <name val="Times New Roman"/>
      <family val="1"/>
    </font>
    <font>
      <b/>
      <sz val="16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6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4"/>
      <color rgb="FF00206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37" fillId="0" borderId="0"/>
  </cellStyleXfs>
  <cellXfs count="139">
    <xf numFmtId="0" fontId="0" fillId="0" borderId="0" xfId="0"/>
    <xf numFmtId="0" fontId="8" fillId="2" borderId="0" xfId="2" applyNumberFormat="1" applyFont="1" applyFill="1" applyBorder="1" applyAlignment="1" applyProtection="1">
      <alignment horizontal="center" vertical="center" wrapText="1"/>
    </xf>
    <xf numFmtId="0" fontId="10" fillId="0" borderId="0" xfId="0" applyFont="1" applyProtection="1"/>
    <xf numFmtId="0" fontId="8" fillId="2" borderId="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" vertical="top" wrapText="1"/>
    </xf>
    <xf numFmtId="4" fontId="12" fillId="0" borderId="0" xfId="2" applyNumberFormat="1" applyFont="1" applyFill="1" applyBorder="1" applyAlignment="1" applyProtection="1">
      <alignment horizontal="center" vertical="center" wrapText="1"/>
    </xf>
    <xf numFmtId="1" fontId="15" fillId="0" borderId="0" xfId="0" applyNumberFormat="1" applyFont="1" applyProtection="1"/>
    <xf numFmtId="0" fontId="18" fillId="0" borderId="0" xfId="2" applyNumberFormat="1" applyFont="1" applyFill="1" applyBorder="1" applyAlignment="1" applyProtection="1">
      <alignment horizontal="center" vertical="center" wrapText="1"/>
    </xf>
    <xf numFmtId="9" fontId="19" fillId="0" borderId="0" xfId="1" applyFont="1" applyFill="1" applyBorder="1" applyAlignment="1" applyProtection="1">
      <alignment horizontal="center"/>
    </xf>
    <xf numFmtId="0" fontId="7" fillId="0" borderId="0" xfId="3" applyFont="1" applyProtection="1"/>
    <xf numFmtId="0" fontId="20" fillId="0" borderId="0" xfId="0" applyFont="1" applyProtection="1"/>
    <xf numFmtId="0" fontId="10" fillId="0" borderId="0" xfId="0" applyFont="1" applyBorder="1" applyProtection="1"/>
    <xf numFmtId="0" fontId="20" fillId="0" borderId="0" xfId="0" applyFont="1" applyBorder="1" applyProtection="1"/>
    <xf numFmtId="0" fontId="23" fillId="0" borderId="0" xfId="0" applyFont="1" applyAlignment="1" applyProtection="1">
      <alignment vertical="center"/>
    </xf>
    <xf numFmtId="0" fontId="21" fillId="6" borderId="0" xfId="2" applyFont="1" applyFill="1" applyBorder="1" applyAlignment="1" applyProtection="1">
      <alignment vertical="center"/>
    </xf>
    <xf numFmtId="0" fontId="9" fillId="0" borderId="2" xfId="0" applyFont="1" applyBorder="1" applyAlignment="1" applyProtection="1">
      <alignment vertical="center" wrapText="1"/>
    </xf>
    <xf numFmtId="0" fontId="26" fillId="0" borderId="2" xfId="0" applyFont="1" applyBorder="1" applyAlignment="1" applyProtection="1">
      <alignment horizontal="center" vertical="center"/>
    </xf>
    <xf numFmtId="0" fontId="26" fillId="0" borderId="2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Protection="1"/>
    <xf numFmtId="0" fontId="13" fillId="0" borderId="0" xfId="0" applyFont="1" applyBorder="1" applyProtection="1"/>
    <xf numFmtId="0" fontId="21" fillId="0" borderId="1" xfId="2" applyFont="1" applyFill="1" applyBorder="1" applyAlignment="1" applyProtection="1">
      <alignment vertical="center"/>
    </xf>
    <xf numFmtId="0" fontId="30" fillId="0" borderId="0" xfId="2" applyFont="1" applyFill="1" applyBorder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29" fillId="0" borderId="0" xfId="2" applyFont="1" applyFill="1" applyAlignment="1" applyProtection="1">
      <alignment horizontal="left" vertical="center"/>
    </xf>
    <xf numFmtId="0" fontId="31" fillId="0" borderId="0" xfId="0" applyFont="1" applyBorder="1" applyAlignment="1" applyProtection="1">
      <alignment vertical="center"/>
    </xf>
    <xf numFmtId="0" fontId="30" fillId="0" borderId="0" xfId="2" applyFont="1" applyFill="1" applyBorder="1" applyAlignment="1" applyProtection="1">
      <alignment vertical="center"/>
    </xf>
    <xf numFmtId="0" fontId="32" fillId="5" borderId="0" xfId="2" applyFont="1" applyFill="1" applyBorder="1" applyAlignment="1" applyProtection="1">
      <alignment vertical="center"/>
    </xf>
    <xf numFmtId="0" fontId="30" fillId="0" borderId="0" xfId="2" applyFont="1" applyFill="1" applyAlignment="1" applyProtection="1">
      <alignment vertical="center"/>
    </xf>
    <xf numFmtId="0" fontId="32" fillId="5" borderId="0" xfId="2" applyFont="1" applyFill="1" applyAlignment="1" applyProtection="1">
      <alignment horizontal="left" vertical="center"/>
    </xf>
    <xf numFmtId="0" fontId="7" fillId="4" borderId="7" xfId="0" applyFont="1" applyFill="1" applyBorder="1" applyAlignment="1" applyProtection="1">
      <alignment horizontal="center" vertical="center" wrapText="1"/>
    </xf>
    <xf numFmtId="0" fontId="28" fillId="0" borderId="10" xfId="0" applyNumberFormat="1" applyFont="1" applyBorder="1" applyAlignment="1" applyProtection="1">
      <alignment horizontal="center" vertical="center" wrapText="1"/>
    </xf>
    <xf numFmtId="0" fontId="20" fillId="0" borderId="11" xfId="0" applyFont="1" applyBorder="1" applyAlignment="1" applyProtection="1">
      <alignment horizontal="center" vertical="center"/>
    </xf>
    <xf numFmtId="0" fontId="28" fillId="0" borderId="12" xfId="0" applyNumberFormat="1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/>
    </xf>
    <xf numFmtId="0" fontId="22" fillId="0" borderId="2" xfId="0" applyFont="1" applyBorder="1" applyAlignment="1" applyProtection="1">
      <alignment horizontal="center" vertical="center"/>
    </xf>
    <xf numFmtId="0" fontId="21" fillId="0" borderId="0" xfId="2" applyFont="1" applyFill="1" applyBorder="1" applyAlignment="1" applyProtection="1">
      <alignment vertical="center"/>
    </xf>
    <xf numFmtId="0" fontId="7" fillId="2" borderId="28" xfId="2" applyFont="1" applyFill="1" applyBorder="1" applyAlignment="1" applyProtection="1">
      <alignment horizontal="center" vertical="center" wrapText="1"/>
    </xf>
    <xf numFmtId="0" fontId="33" fillId="2" borderId="31" xfId="2" applyFont="1" applyFill="1" applyBorder="1" applyAlignment="1" applyProtection="1">
      <alignment horizontal="center" vertical="center" wrapText="1"/>
    </xf>
    <xf numFmtId="0" fontId="33" fillId="2" borderId="32" xfId="2" applyFont="1" applyFill="1" applyBorder="1" applyAlignment="1" applyProtection="1">
      <alignment horizontal="center" vertical="center" wrapText="1"/>
    </xf>
    <xf numFmtId="0" fontId="33" fillId="4" borderId="30" xfId="2" applyFont="1" applyFill="1" applyBorder="1" applyAlignment="1" applyProtection="1">
      <alignment horizontal="center" vertical="center" wrapText="1"/>
    </xf>
    <xf numFmtId="0" fontId="33" fillId="2" borderId="38" xfId="2" applyFont="1" applyFill="1" applyBorder="1" applyAlignment="1" applyProtection="1">
      <alignment horizontal="center" vertical="center" wrapText="1"/>
    </xf>
    <xf numFmtId="0" fontId="33" fillId="4" borderId="39" xfId="2" applyFont="1" applyFill="1" applyBorder="1" applyAlignment="1" applyProtection="1">
      <alignment horizontal="center" vertical="center" wrapText="1"/>
    </xf>
    <xf numFmtId="0" fontId="33" fillId="4" borderId="29" xfId="2" applyFont="1" applyFill="1" applyBorder="1" applyAlignment="1" applyProtection="1">
      <alignment horizontal="center" vertical="center" wrapText="1"/>
    </xf>
    <xf numFmtId="0" fontId="35" fillId="4" borderId="7" xfId="2" quotePrefix="1" applyFont="1" applyFill="1" applyBorder="1" applyAlignment="1" applyProtection="1">
      <alignment horizontal="center" vertical="center" wrapText="1"/>
    </xf>
    <xf numFmtId="0" fontId="35" fillId="4" borderId="8" xfId="2" quotePrefix="1" applyFont="1" applyFill="1" applyBorder="1" applyAlignment="1" applyProtection="1">
      <alignment horizontal="center" vertical="center" wrapText="1"/>
    </xf>
    <xf numFmtId="9" fontId="35" fillId="4" borderId="9" xfId="1" quotePrefix="1" applyFont="1" applyFill="1" applyBorder="1" applyAlignment="1" applyProtection="1">
      <alignment horizontal="center" vertical="center" wrapText="1"/>
    </xf>
    <xf numFmtId="0" fontId="35" fillId="4" borderId="15" xfId="2" quotePrefix="1" applyFont="1" applyFill="1" applyBorder="1" applyAlignment="1" applyProtection="1">
      <alignment horizontal="center" vertical="center" wrapText="1"/>
    </xf>
    <xf numFmtId="1" fontId="35" fillId="4" borderId="10" xfId="2" quotePrefix="1" applyNumberFormat="1" applyFont="1" applyFill="1" applyBorder="1" applyAlignment="1" applyProtection="1">
      <alignment horizontal="center" vertical="center" wrapText="1"/>
    </xf>
    <xf numFmtId="1" fontId="35" fillId="4" borderId="11" xfId="2" quotePrefix="1" applyNumberFormat="1" applyFont="1" applyFill="1" applyBorder="1" applyAlignment="1" applyProtection="1">
      <alignment horizontal="center" vertical="center" wrapText="1"/>
    </xf>
    <xf numFmtId="9" fontId="35" fillId="4" borderId="11" xfId="1" quotePrefix="1" applyFont="1" applyFill="1" applyBorder="1" applyAlignment="1" applyProtection="1">
      <alignment horizontal="center" vertical="center" wrapText="1"/>
    </xf>
    <xf numFmtId="9" fontId="35" fillId="4" borderId="12" xfId="1" quotePrefix="1" applyFont="1" applyFill="1" applyBorder="1" applyAlignment="1" applyProtection="1">
      <alignment horizontal="center" vertical="center" wrapText="1"/>
    </xf>
    <xf numFmtId="1" fontId="35" fillId="4" borderId="18" xfId="2" quotePrefix="1" applyNumberFormat="1" applyFont="1" applyFill="1" applyBorder="1" applyAlignment="1" applyProtection="1">
      <alignment horizontal="center" vertical="center" wrapText="1"/>
    </xf>
    <xf numFmtId="1" fontId="35" fillId="4" borderId="12" xfId="2" quotePrefix="1" applyNumberFormat="1" applyFont="1" applyFill="1" applyBorder="1" applyAlignment="1" applyProtection="1">
      <alignment horizontal="center" vertical="center" wrapText="1"/>
    </xf>
    <xf numFmtId="0" fontId="32" fillId="0" borderId="0" xfId="2" applyFont="1" applyFill="1" applyBorder="1" applyAlignment="1" applyProtection="1">
      <alignment horizontal="left" vertical="center"/>
    </xf>
    <xf numFmtId="0" fontId="36" fillId="0" borderId="0" xfId="2" applyFont="1" applyFill="1" applyBorder="1" applyAlignment="1" applyProtection="1">
      <alignment horizontal="left" vertical="center"/>
    </xf>
    <xf numFmtId="9" fontId="34" fillId="4" borderId="19" xfId="1" applyFont="1" applyFill="1" applyBorder="1" applyAlignment="1" applyProtection="1">
      <alignment horizontal="center" vertical="center" wrapText="1"/>
      <protection locked="0"/>
    </xf>
    <xf numFmtId="9" fontId="34" fillId="4" borderId="21" xfId="1" applyFont="1" applyFill="1" applyBorder="1" applyAlignment="1" applyProtection="1">
      <alignment horizontal="center" vertical="center" wrapText="1"/>
      <protection locked="0"/>
    </xf>
    <xf numFmtId="9" fontId="34" fillId="4" borderId="34" xfId="2" applyNumberFormat="1" applyFont="1" applyFill="1" applyBorder="1" applyAlignment="1" applyProtection="1">
      <alignment horizontal="center" vertical="center" wrapText="1"/>
      <protection locked="0"/>
    </xf>
    <xf numFmtId="0" fontId="34" fillId="4" borderId="35" xfId="2" applyFont="1" applyFill="1" applyBorder="1" applyAlignment="1" applyProtection="1">
      <alignment horizontal="center" vertical="center" wrapText="1"/>
      <protection locked="0"/>
    </xf>
    <xf numFmtId="9" fontId="34" fillId="4" borderId="37" xfId="2" applyNumberFormat="1" applyFont="1" applyFill="1" applyBorder="1" applyAlignment="1" applyProtection="1">
      <alignment horizontal="center" vertical="center" wrapText="1"/>
      <protection locked="0"/>
    </xf>
    <xf numFmtId="9" fontId="34" fillId="4" borderId="20" xfId="1" applyFont="1" applyFill="1" applyBorder="1" applyAlignment="1" applyProtection="1">
      <alignment horizontal="center" vertical="center" wrapText="1"/>
      <protection locked="0"/>
    </xf>
    <xf numFmtId="0" fontId="34" fillId="4" borderId="34" xfId="2" applyFont="1" applyFill="1" applyBorder="1" applyAlignment="1" applyProtection="1">
      <alignment horizontal="center" vertical="center" wrapText="1"/>
      <protection locked="0"/>
    </xf>
    <xf numFmtId="0" fontId="34" fillId="0" borderId="33" xfId="2" applyFont="1" applyFill="1" applyBorder="1" applyAlignment="1" applyProtection="1">
      <alignment horizontal="center" vertical="center" wrapText="1"/>
      <protection locked="0"/>
    </xf>
    <xf numFmtId="0" fontId="34" fillId="0" borderId="25" xfId="2" applyFont="1" applyFill="1" applyBorder="1" applyAlignment="1" applyProtection="1">
      <alignment horizontal="center" vertical="center" wrapText="1"/>
      <protection locked="0"/>
    </xf>
    <xf numFmtId="0" fontId="34" fillId="0" borderId="36" xfId="2" applyFont="1" applyFill="1" applyBorder="1" applyAlignment="1" applyProtection="1">
      <alignment horizontal="center" vertical="center" wrapText="1"/>
      <protection locked="0"/>
    </xf>
    <xf numFmtId="0" fontId="34" fillId="0" borderId="21" xfId="2" applyFont="1" applyFill="1" applyBorder="1" applyAlignment="1" applyProtection="1">
      <alignment horizontal="center" vertical="center" wrapText="1"/>
      <protection locked="0"/>
    </xf>
    <xf numFmtId="0" fontId="34" fillId="0" borderId="20" xfId="2" applyFont="1" applyFill="1" applyBorder="1" applyAlignment="1" applyProtection="1">
      <alignment horizontal="center" vertical="center" wrapText="1"/>
      <protection locked="0"/>
    </xf>
    <xf numFmtId="0" fontId="34" fillId="0" borderId="40" xfId="2" applyFont="1" applyFill="1" applyBorder="1" applyAlignment="1" applyProtection="1">
      <alignment horizontal="center" vertical="center" wrapText="1"/>
      <protection locked="0"/>
    </xf>
    <xf numFmtId="0" fontId="34" fillId="0" borderId="19" xfId="2" applyFont="1" applyFill="1" applyBorder="1" applyAlignment="1" applyProtection="1">
      <alignment horizontal="center" vertical="center" wrapText="1"/>
      <protection locked="0"/>
    </xf>
    <xf numFmtId="0" fontId="34" fillId="0" borderId="26" xfId="2" applyFont="1" applyFill="1" applyBorder="1" applyAlignment="1" applyProtection="1">
      <alignment horizontal="center" vertical="center" wrapText="1"/>
      <protection locked="0"/>
    </xf>
    <xf numFmtId="1" fontId="17" fillId="0" borderId="2" xfId="0" applyNumberFormat="1" applyFont="1" applyBorder="1" applyAlignment="1" applyProtection="1">
      <alignment horizontal="left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/>
    </xf>
    <xf numFmtId="0" fontId="25" fillId="0" borderId="4" xfId="0" applyFont="1" applyBorder="1" applyAlignment="1" applyProtection="1">
      <alignment horizontal="center" vertical="center"/>
    </xf>
    <xf numFmtId="0" fontId="25" fillId="0" borderId="5" xfId="0" applyFont="1" applyBorder="1" applyAlignment="1" applyProtection="1">
      <alignment horizontal="center" vertical="center"/>
    </xf>
    <xf numFmtId="10" fontId="16" fillId="7" borderId="6" xfId="0" applyNumberFormat="1" applyFont="1" applyFill="1" applyBorder="1" applyAlignment="1" applyProtection="1">
      <alignment horizontal="center" vertical="center"/>
    </xf>
    <xf numFmtId="0" fontId="16" fillId="7" borderId="4" xfId="0" applyFont="1" applyFill="1" applyBorder="1" applyAlignment="1" applyProtection="1">
      <alignment horizontal="center" vertical="center"/>
    </xf>
    <xf numFmtId="0" fontId="16" fillId="7" borderId="5" xfId="0" applyFont="1" applyFill="1" applyBorder="1" applyAlignment="1" applyProtection="1">
      <alignment horizontal="center" vertical="center"/>
    </xf>
    <xf numFmtId="0" fontId="16" fillId="7" borderId="6" xfId="0" applyFont="1" applyFill="1" applyBorder="1" applyAlignment="1" applyProtection="1">
      <alignment horizontal="center" vertical="center"/>
    </xf>
    <xf numFmtId="1" fontId="27" fillId="0" borderId="2" xfId="0" applyNumberFormat="1" applyFont="1" applyBorder="1" applyAlignment="1" applyProtection="1">
      <alignment horizontal="center"/>
    </xf>
    <xf numFmtId="1" fontId="4" fillId="7" borderId="2" xfId="0" applyNumberFormat="1" applyFont="1" applyFill="1" applyBorder="1" applyAlignment="1" applyProtection="1">
      <alignment horizontal="center" vertical="center"/>
    </xf>
    <xf numFmtId="0" fontId="6" fillId="7" borderId="2" xfId="0" applyNumberFormat="1" applyFont="1" applyFill="1" applyBorder="1" applyAlignment="1" applyProtection="1">
      <alignment horizontal="center" vertical="center"/>
    </xf>
    <xf numFmtId="9" fontId="24" fillId="4" borderId="40" xfId="1" applyFont="1" applyFill="1" applyBorder="1" applyAlignment="1" applyProtection="1">
      <alignment horizontal="center"/>
    </xf>
    <xf numFmtId="9" fontId="24" fillId="4" borderId="26" xfId="1" applyFont="1" applyFill="1" applyBorder="1" applyAlignment="1" applyProtection="1">
      <alignment horizontal="center"/>
    </xf>
    <xf numFmtId="9" fontId="24" fillId="4" borderId="41" xfId="1" applyFont="1" applyFill="1" applyBorder="1" applyAlignment="1" applyProtection="1">
      <alignment horizontal="center"/>
    </xf>
    <xf numFmtId="9" fontId="24" fillId="4" borderId="42" xfId="1" applyFont="1" applyFill="1" applyBorder="1" applyAlignment="1" applyProtection="1">
      <alignment horizontal="center"/>
    </xf>
    <xf numFmtId="0" fontId="7" fillId="4" borderId="13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 applyProtection="1">
      <alignment horizontal="center" vertical="center" wrapText="1"/>
    </xf>
    <xf numFmtId="0" fontId="33" fillId="2" borderId="9" xfId="2" applyFont="1" applyFill="1" applyBorder="1" applyAlignment="1" applyProtection="1">
      <alignment horizontal="center" vertical="center" wrapText="1"/>
    </xf>
    <xf numFmtId="0" fontId="33" fillId="2" borderId="12" xfId="2" applyFont="1" applyFill="1" applyBorder="1" applyAlignment="1" applyProtection="1">
      <alignment horizontal="center" vertical="center" wrapText="1"/>
    </xf>
    <xf numFmtId="0" fontId="33" fillId="2" borderId="23" xfId="2" applyFont="1" applyFill="1" applyBorder="1" applyAlignment="1" applyProtection="1">
      <alignment horizontal="center" vertical="center" wrapText="1"/>
    </xf>
    <xf numFmtId="0" fontId="33" fillId="2" borderId="26" xfId="2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/>
    </xf>
    <xf numFmtId="0" fontId="7" fillId="2" borderId="22" xfId="2" applyNumberFormat="1" applyFont="1" applyFill="1" applyBorder="1" applyAlignment="1" applyProtection="1">
      <alignment horizontal="center" vertical="center" wrapText="1"/>
    </xf>
    <xf numFmtId="0" fontId="7" fillId="2" borderId="23" xfId="2" applyNumberFormat="1" applyFont="1" applyFill="1" applyBorder="1" applyAlignment="1" applyProtection="1">
      <alignment horizontal="center" vertical="center" wrapText="1"/>
    </xf>
    <xf numFmtId="0" fontId="7" fillId="2" borderId="24" xfId="2" applyNumberFormat="1" applyFont="1" applyFill="1" applyBorder="1" applyAlignment="1" applyProtection="1">
      <alignment horizontal="center" vertical="center" wrapText="1"/>
    </xf>
    <xf numFmtId="0" fontId="7" fillId="2" borderId="27" xfId="2" applyNumberFormat="1" applyFont="1" applyFill="1" applyBorder="1" applyAlignment="1" applyProtection="1">
      <alignment horizontal="center" vertical="center" wrapText="1"/>
    </xf>
    <xf numFmtId="0" fontId="33" fillId="2" borderId="7" xfId="2" applyFont="1" applyFill="1" applyBorder="1" applyAlignment="1" applyProtection="1">
      <alignment horizontal="center" vertical="center" wrapText="1"/>
    </xf>
    <xf numFmtId="0" fontId="33" fillId="2" borderId="10" xfId="2" applyFont="1" applyFill="1" applyBorder="1" applyAlignment="1" applyProtection="1">
      <alignment horizontal="center" vertical="center" wrapText="1"/>
    </xf>
    <xf numFmtId="0" fontId="33" fillId="2" borderId="8" xfId="2" applyFont="1" applyFill="1" applyBorder="1" applyAlignment="1" applyProtection="1">
      <alignment horizontal="center" vertical="center" wrapText="1"/>
    </xf>
    <xf numFmtId="0" fontId="33" fillId="2" borderId="11" xfId="2" applyFont="1" applyFill="1" applyBorder="1" applyAlignment="1" applyProtection="1">
      <alignment horizontal="center" vertical="center" wrapText="1"/>
    </xf>
    <xf numFmtId="0" fontId="32" fillId="5" borderId="1" xfId="2" applyFont="1" applyFill="1" applyBorder="1" applyAlignment="1" applyProtection="1">
      <alignment horizontal="left" vertical="center"/>
    </xf>
    <xf numFmtId="0" fontId="9" fillId="3" borderId="2" xfId="0" applyFont="1" applyFill="1" applyBorder="1" applyAlignment="1" applyProtection="1">
      <alignment horizontal="center" vertical="center"/>
    </xf>
    <xf numFmtId="0" fontId="33" fillId="2" borderId="29" xfId="2" applyFont="1" applyFill="1" applyBorder="1" applyAlignment="1" applyProtection="1">
      <alignment horizontal="center" vertical="center" wrapText="1"/>
    </xf>
    <xf numFmtId="0" fontId="33" fillId="2" borderId="30" xfId="2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2" xfId="0" applyNumberFormat="1" applyFont="1" applyBorder="1" applyAlignment="1" applyProtection="1">
      <alignment vertical="center" wrapText="1"/>
    </xf>
    <xf numFmtId="9" fontId="34" fillId="4" borderId="26" xfId="1" applyFont="1" applyFill="1" applyBorder="1" applyAlignment="1" applyProtection="1">
      <alignment horizontal="center" vertical="center" wrapText="1"/>
      <protection locked="0"/>
    </xf>
    <xf numFmtId="9" fontId="34" fillId="4" borderId="41" xfId="2" applyNumberFormat="1" applyFont="1" applyFill="1" applyBorder="1" applyAlignment="1" applyProtection="1">
      <alignment horizontal="center" vertical="center" wrapText="1"/>
      <protection locked="0"/>
    </xf>
    <xf numFmtId="9" fontId="34" fillId="4" borderId="35" xfId="2" applyNumberFormat="1" applyFont="1" applyFill="1" applyBorder="1" applyAlignment="1" applyProtection="1">
      <alignment horizontal="center" vertical="center" wrapText="1"/>
      <protection locked="0"/>
    </xf>
    <xf numFmtId="9" fontId="34" fillId="4" borderId="37" xfId="1" applyFont="1" applyFill="1" applyBorder="1" applyAlignment="1" applyProtection="1">
      <alignment horizontal="center" vertical="center" wrapText="1"/>
      <protection locked="0"/>
    </xf>
    <xf numFmtId="9" fontId="34" fillId="4" borderId="34" xfId="1" applyFont="1" applyFill="1" applyBorder="1" applyAlignment="1" applyProtection="1">
      <alignment horizontal="center" vertical="center" wrapText="1"/>
      <protection locked="0"/>
    </xf>
    <xf numFmtId="9" fontId="34" fillId="4" borderId="35" xfId="1" applyFont="1" applyFill="1" applyBorder="1" applyAlignment="1" applyProtection="1">
      <alignment horizontal="center" vertical="center" wrapText="1"/>
      <protection locked="0"/>
    </xf>
    <xf numFmtId="0" fontId="38" fillId="0" borderId="43" xfId="10" applyFont="1" applyBorder="1" applyAlignment="1">
      <alignment horizontal="center" vertical="center"/>
    </xf>
    <xf numFmtId="0" fontId="38" fillId="0" borderId="43" xfId="10" applyFont="1" applyBorder="1" applyAlignment="1">
      <alignment horizontal="left" vertical="center"/>
    </xf>
    <xf numFmtId="0" fontId="38" fillId="0" borderId="0" xfId="10" applyFont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3" xfId="0" applyFont="1" applyBorder="1" applyAlignment="1">
      <alignment vertical="center"/>
    </xf>
    <xf numFmtId="0" fontId="10" fillId="0" borderId="43" xfId="0" applyFont="1" applyBorder="1" applyAlignment="1">
      <alignment horizontal="left" vertical="center"/>
    </xf>
    <xf numFmtId="15" fontId="10" fillId="0" borderId="43" xfId="0" applyNumberFormat="1" applyFont="1" applyFill="1" applyBorder="1" applyAlignment="1">
      <alignment horizontal="center" vertical="center"/>
    </xf>
    <xf numFmtId="15" fontId="10" fillId="0" borderId="4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3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43" xfId="0" quotePrefix="1" applyFont="1" applyBorder="1" applyAlignment="1">
      <alignment vertical="center" wrapText="1"/>
    </xf>
  </cellXfs>
  <cellStyles count="11">
    <cellStyle name="Comma 2" xfId="4"/>
    <cellStyle name="Comma 3" xfId="5"/>
    <cellStyle name="Normal" xfId="0" builtinId="0"/>
    <cellStyle name="Normal 2" xfId="2"/>
    <cellStyle name="Normal 2 2" xfId="9"/>
    <cellStyle name="Normal 3" xfId="6"/>
    <cellStyle name="Normal 4" xfId="7"/>
    <cellStyle name="Normal 5" xfId="10"/>
    <cellStyle name="Normal_Sheet2" xfId="3"/>
    <cellStyle name="Percent" xfId="1" builtin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/>
              <a:t>One to One Coaching Achievement</a:t>
            </a:r>
            <a:r>
              <a:rPr lang="en-US" sz="1200" baseline="0"/>
              <a:t> </a:t>
            </a:r>
            <a:r>
              <a:rPr lang="en-US" sz="1200"/>
              <a:t>2023~2024 Vs 2024~2025</a:t>
            </a:r>
          </a:p>
        </c:rich>
      </c:tx>
      <c:layout>
        <c:manualLayout>
          <c:xMode val="edge"/>
          <c:yMode val="edge"/>
          <c:x val="0.15484636062627047"/>
          <c:y val="1.1481441247584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783319895329583E-2"/>
          <c:y val="0.15880660141403119"/>
          <c:w val="0.87978029269432223"/>
          <c:h val="0.642678072759702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'One to One'!$D$4:$D$5</c:f>
              <c:strCache>
                <c:ptCount val="1"/>
                <c:pt idx="0">
                  <c:v>One to One Coaching Achievement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strRef>
              <c:f>('One to One'!$B$3,'One to One'!$F$3)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('One to One'!$B$20,'One to One'!$F$20)</c:f>
              <c:numCache>
                <c:formatCode>0%</c:formatCode>
                <c:ptCount val="2"/>
                <c:pt idx="0">
                  <c:v>0</c:v>
                </c:pt>
                <c:pt idx="1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53-4B8D-9196-AAB9E0B1F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935472"/>
        <c:axId val="457936256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('One to One'!$B$3,'One to One'!$F$3)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('One to One'!$E$6,'One to One'!$I$6)</c:f>
              <c:numCache>
                <c:formatCode>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53-4B8D-9196-AAB9E0B1F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35472"/>
        <c:axId val="457936256"/>
      </c:lineChart>
      <c:catAx>
        <c:axId val="45793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36256"/>
        <c:crosses val="autoZero"/>
        <c:auto val="1"/>
        <c:lblAlgn val="ctr"/>
        <c:lblOffset val="100"/>
        <c:noMultiLvlLbl val="0"/>
      </c:catAx>
      <c:valAx>
        <c:axId val="457936256"/>
        <c:scaling>
          <c:orientation val="minMax"/>
          <c:max val="1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354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896333777301183"/>
          <c:y val="0.92540917331411343"/>
          <c:w val="0.67692254031806698"/>
          <c:h val="7.4590826685886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/>
              <a:t>One to One Coaching </a:t>
            </a:r>
            <a:r>
              <a:rPr lang="en-US" sz="1200" baseline="0"/>
              <a:t>Achievement </a:t>
            </a:r>
            <a:r>
              <a:rPr lang="en-US" sz="1200"/>
              <a:t>2024~2025</a:t>
            </a:r>
          </a:p>
        </c:rich>
      </c:tx>
      <c:layout>
        <c:manualLayout>
          <c:xMode val="edge"/>
          <c:yMode val="edge"/>
          <c:x val="0.24686269780794018"/>
          <c:y val="1.98517316969098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429300251636103E-2"/>
          <c:y val="0.15946041021331483"/>
          <c:w val="0.89857367136554667"/>
          <c:h val="0.62435645628332548"/>
        </c:manualLayout>
      </c:layout>
      <c:lineChart>
        <c:grouping val="standard"/>
        <c:varyColors val="0"/>
        <c:ser>
          <c:idx val="0"/>
          <c:order val="0"/>
          <c:tx>
            <c:strRef>
              <c:f>'One to One'!$F$4:$F$5</c:f>
              <c:strCache>
                <c:ptCount val="2"/>
                <c:pt idx="0">
                  <c:v>Target No.of Coaching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strRef>
              <c:f>'One to One'!$A$6:$A$17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'One to One'!$F$6:$F$17</c:f>
              <c:numCache>
                <c:formatCode>General</c:formatCode>
                <c:ptCount val="12"/>
                <c:pt idx="0">
                  <c:v>4</c:v>
                </c:pt>
                <c:pt idx="3">
                  <c:v>1</c:v>
                </c:pt>
                <c:pt idx="6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BD-4DE7-ADAE-64E2BA7DDCC8}"/>
            </c:ext>
          </c:extLst>
        </c:ser>
        <c:ser>
          <c:idx val="1"/>
          <c:order val="1"/>
          <c:tx>
            <c:strRef>
              <c:f>'One to One'!$G$4:$G$5</c:f>
              <c:strCache>
                <c:ptCount val="2"/>
                <c:pt idx="0">
                  <c:v>Actual Coaching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strRef>
              <c:f>'One to One'!$A$6:$A$17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'One to One'!$G$6:$G$17</c:f>
              <c:numCache>
                <c:formatCode>General</c:formatCode>
                <c:ptCount val="12"/>
                <c:pt idx="0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BD-4DE7-ADAE-64E2BA7DD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33512"/>
        <c:axId val="457934688"/>
      </c:lineChart>
      <c:catAx>
        <c:axId val="4579335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34688"/>
        <c:crosses val="autoZero"/>
        <c:auto val="1"/>
        <c:lblAlgn val="ctr"/>
        <c:lblOffset val="100"/>
        <c:noMultiLvlLbl val="0"/>
      </c:catAx>
      <c:valAx>
        <c:axId val="457934688"/>
        <c:scaling>
          <c:orientation val="minMax"/>
          <c:max val="20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3351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5343646000494809E-2"/>
          <c:y val="0.92529974496027834"/>
          <c:w val="0.88931252487106416"/>
          <c:h val="7.47002550397217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/>
              <a:t>One to One </a:t>
            </a:r>
            <a:r>
              <a:rPr lang="en-US" sz="1200" baseline="0"/>
              <a:t>Achievement % </a:t>
            </a:r>
            <a:r>
              <a:rPr lang="en-US" sz="1200"/>
              <a:t>2024~2025</a:t>
            </a:r>
          </a:p>
        </c:rich>
      </c:tx>
      <c:layout>
        <c:manualLayout>
          <c:xMode val="edge"/>
          <c:yMode val="edge"/>
          <c:x val="0.23257739094554286"/>
          <c:y val="5.8163979673537213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897878284862931E-2"/>
          <c:y val="0.14107796961532801"/>
          <c:w val="0.8916012948887958"/>
          <c:h val="0.66568852520922506"/>
        </c:manualLayout>
      </c:layout>
      <c:lineChart>
        <c:grouping val="standard"/>
        <c:varyColors val="0"/>
        <c:ser>
          <c:idx val="0"/>
          <c:order val="0"/>
          <c:tx>
            <c:v>Target</c:v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strRef>
              <c:f>'One to One'!$A$6:$A$17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'One to One'!$I$6:$I$17</c:f>
              <c:numCache>
                <c:formatCode>0%</c:formatCode>
                <c:ptCount val="12"/>
                <c:pt idx="0">
                  <c:v>1</c:v>
                </c:pt>
                <c:pt idx="3">
                  <c:v>1</c:v>
                </c:pt>
                <c:pt idx="6">
                  <c:v>1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06-49E3-9200-BC1CFBABE848}"/>
            </c:ext>
          </c:extLst>
        </c:ser>
        <c:ser>
          <c:idx val="1"/>
          <c:order val="1"/>
          <c:tx>
            <c:strRef>
              <c:f>'One to One'!$H$4:$H$5</c:f>
              <c:strCache>
                <c:ptCount val="2"/>
                <c:pt idx="0">
                  <c:v>One to One Coaching Achievement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strRef>
              <c:f>'One to One'!$A$6:$A$17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'One to One'!$H$6:$H$17</c:f>
              <c:numCache>
                <c:formatCode>0%</c:formatCode>
                <c:ptCount val="12"/>
                <c:pt idx="0">
                  <c:v>1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06-49E3-9200-BC1CFBABE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30768"/>
        <c:axId val="457921360"/>
      </c:lineChart>
      <c:catAx>
        <c:axId val="4579307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21360"/>
        <c:crosses val="autoZero"/>
        <c:auto val="1"/>
        <c:lblAlgn val="ctr"/>
        <c:lblOffset val="100"/>
        <c:noMultiLvlLbl val="0"/>
      </c:catAx>
      <c:valAx>
        <c:axId val="457921360"/>
        <c:scaling>
          <c:orientation val="minMax"/>
          <c:max val="1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57930768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142842518717773"/>
          <c:y val="0.92534113415794972"/>
          <c:w val="0.65714976423637472"/>
          <c:h val="7.46588658420502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27</xdr:row>
      <xdr:rowOff>188301</xdr:rowOff>
    </xdr:from>
    <xdr:ext cx="84852" cy="223635"/>
    <xdr:sp macro="" textlink="">
      <xdr:nvSpPr>
        <xdr:cNvPr id="2" name="TextBox 1"/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21712</xdr:colOff>
      <xdr:row>22</xdr:row>
      <xdr:rowOff>9105</xdr:rowOff>
    </xdr:from>
    <xdr:to>
      <xdr:col>3</xdr:col>
      <xdr:colOff>511969</xdr:colOff>
      <xdr:row>31</xdr:row>
      <xdr:rowOff>119062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540086</xdr:colOff>
      <xdr:row>22</xdr:row>
      <xdr:rowOff>13610</xdr:rowOff>
    </xdr:from>
    <xdr:to>
      <xdr:col>7</xdr:col>
      <xdr:colOff>214311</xdr:colOff>
      <xdr:row>31</xdr:row>
      <xdr:rowOff>119063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251730</xdr:colOff>
      <xdr:row>3</xdr:row>
      <xdr:rowOff>100351</xdr:rowOff>
    </xdr:from>
    <xdr:to>
      <xdr:col>4</xdr:col>
      <xdr:colOff>1190623</xdr:colOff>
      <xdr:row>4</xdr:row>
      <xdr:rowOff>273842</xdr:rowOff>
    </xdr:to>
    <xdr:pic>
      <xdr:nvPicPr>
        <xdr:cNvPr id="10" name="Picture 9" descr="300px-Target_logo.svg_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3886" y="814726"/>
          <a:ext cx="938893" cy="530679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257137</xdr:colOff>
      <xdr:row>3</xdr:row>
      <xdr:rowOff>88447</xdr:rowOff>
    </xdr:from>
    <xdr:to>
      <xdr:col>8</xdr:col>
      <xdr:colOff>1143001</xdr:colOff>
      <xdr:row>4</xdr:row>
      <xdr:rowOff>311966</xdr:rowOff>
    </xdr:to>
    <xdr:pic>
      <xdr:nvPicPr>
        <xdr:cNvPr id="11" name="Picture 10" descr="300px-Target_logo.svg_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5731" y="802822"/>
          <a:ext cx="885864" cy="580707"/>
        </a:xfrm>
        <a:prstGeom prst="rect">
          <a:avLst/>
        </a:prstGeom>
        <a:effectLst/>
      </xdr:spPr>
    </xdr:pic>
    <xdr:clientData/>
  </xdr:twoCellAnchor>
  <xdr:twoCellAnchor>
    <xdr:from>
      <xdr:col>7</xdr:col>
      <xdr:colOff>238125</xdr:colOff>
      <xdr:row>22</xdr:row>
      <xdr:rowOff>11907</xdr:rowOff>
    </xdr:from>
    <xdr:to>
      <xdr:col>10</xdr:col>
      <xdr:colOff>2424570</xdr:colOff>
      <xdr:row>31</xdr:row>
      <xdr:rowOff>119062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zoomScale="80" zoomScaleNormal="80" workbookViewId="0">
      <selection activeCell="F6" sqref="F6:F8"/>
    </sheetView>
  </sheetViews>
  <sheetFormatPr defaultColWidth="9.109375" defaultRowHeight="28.5" customHeight="1" x14ac:dyDescent="0.25"/>
  <cols>
    <col min="1" max="1" width="20.88671875" style="2" customWidth="1"/>
    <col min="2" max="2" width="20.6640625" style="2" customWidth="1"/>
    <col min="3" max="3" width="25" style="2" customWidth="1"/>
    <col min="4" max="6" width="20.6640625" style="2" customWidth="1"/>
    <col min="7" max="7" width="24.6640625" style="2" customWidth="1"/>
    <col min="8" max="9" width="20.6640625" style="2" customWidth="1"/>
    <col min="10" max="10" width="2" style="2" customWidth="1"/>
    <col min="11" max="11" width="38.33203125" style="2" bestFit="1" customWidth="1"/>
    <col min="12" max="12" width="13.109375" style="2" customWidth="1"/>
    <col min="13" max="13" width="27.33203125" style="2" customWidth="1"/>
    <col min="14" max="14" width="3.88671875" style="11" customWidth="1"/>
    <col min="15" max="15" width="20.33203125" style="2" bestFit="1" customWidth="1"/>
    <col min="16" max="16384" width="9.109375" style="2"/>
  </cols>
  <sheetData>
    <row r="1" spans="1:18" s="13" customFormat="1" ht="23.4" thickBot="1" x14ac:dyDescent="0.35">
      <c r="A1" s="114" t="s">
        <v>53</v>
      </c>
      <c r="B1" s="114"/>
      <c r="C1" s="114"/>
      <c r="D1" s="21"/>
      <c r="E1" s="21"/>
      <c r="F1" s="21"/>
      <c r="G1" s="21"/>
      <c r="H1" s="21"/>
      <c r="I1" s="21"/>
      <c r="J1" s="14"/>
      <c r="K1" s="39" t="s">
        <v>0</v>
      </c>
      <c r="L1" s="105" t="s">
        <v>1</v>
      </c>
      <c r="M1" s="105"/>
      <c r="N1" s="105"/>
      <c r="O1" s="105"/>
    </row>
    <row r="2" spans="1:18" s="13" customFormat="1" ht="21" customHeight="1" thickBot="1" x14ac:dyDescent="0.35">
      <c r="A2" s="60" t="s">
        <v>59</v>
      </c>
      <c r="B2" s="59"/>
      <c r="C2" s="59"/>
      <c r="D2" s="41"/>
      <c r="E2" s="41"/>
      <c r="F2" s="41"/>
      <c r="G2" s="41"/>
      <c r="H2" s="41"/>
      <c r="I2" s="41"/>
      <c r="J2" s="14"/>
      <c r="K2" s="40"/>
      <c r="L2" s="40"/>
      <c r="M2" s="40"/>
      <c r="N2" s="40"/>
      <c r="O2" s="40"/>
    </row>
    <row r="3" spans="1:18" ht="39" customHeight="1" thickBot="1" x14ac:dyDescent="0.3">
      <c r="A3" s="42" t="s">
        <v>49</v>
      </c>
      <c r="B3" s="106" t="s">
        <v>52</v>
      </c>
      <c r="C3" s="107"/>
      <c r="D3" s="107"/>
      <c r="E3" s="108"/>
      <c r="F3" s="109" t="s">
        <v>57</v>
      </c>
      <c r="G3" s="107"/>
      <c r="H3" s="107"/>
      <c r="I3" s="108"/>
      <c r="J3" s="1"/>
      <c r="K3" s="15" t="s">
        <v>2</v>
      </c>
      <c r="L3" s="115"/>
      <c r="M3" s="115"/>
      <c r="N3" s="115"/>
      <c r="O3" s="115"/>
    </row>
    <row r="4" spans="1:18" ht="28.5" customHeight="1" thickBot="1" x14ac:dyDescent="0.3">
      <c r="A4" s="116" t="s">
        <v>3</v>
      </c>
      <c r="B4" s="110" t="s">
        <v>58</v>
      </c>
      <c r="C4" s="112" t="s">
        <v>56</v>
      </c>
      <c r="D4" s="103" t="s">
        <v>55</v>
      </c>
      <c r="E4" s="101"/>
      <c r="F4" s="110" t="s">
        <v>58</v>
      </c>
      <c r="G4" s="112" t="s">
        <v>56</v>
      </c>
      <c r="H4" s="103" t="s">
        <v>55</v>
      </c>
      <c r="I4" s="101"/>
      <c r="J4" s="3"/>
      <c r="K4" s="15" t="s">
        <v>4</v>
      </c>
      <c r="L4" s="118" t="s">
        <v>5</v>
      </c>
      <c r="M4" s="118"/>
      <c r="N4" s="118"/>
      <c r="O4" s="118"/>
    </row>
    <row r="5" spans="1:18" ht="28.5" customHeight="1" thickBot="1" x14ac:dyDescent="0.3">
      <c r="A5" s="117"/>
      <c r="B5" s="111"/>
      <c r="C5" s="113"/>
      <c r="D5" s="104"/>
      <c r="E5" s="102"/>
      <c r="F5" s="111"/>
      <c r="G5" s="113"/>
      <c r="H5" s="104"/>
      <c r="I5" s="102"/>
      <c r="J5" s="4"/>
      <c r="K5" s="16">
        <v>1</v>
      </c>
      <c r="L5" s="118" t="s">
        <v>35</v>
      </c>
      <c r="M5" s="118"/>
      <c r="N5" s="118"/>
      <c r="O5" s="118"/>
    </row>
    <row r="6" spans="1:18" ht="28.5" customHeight="1" thickBot="1" x14ac:dyDescent="0.3">
      <c r="A6" s="43" t="s">
        <v>46</v>
      </c>
      <c r="B6" s="68"/>
      <c r="C6" s="71"/>
      <c r="D6" s="62" t="str">
        <f>IF(ISNUMBER(C6),C6/B6,"")</f>
        <v/>
      </c>
      <c r="E6" s="63">
        <v>1</v>
      </c>
      <c r="F6" s="68">
        <v>4</v>
      </c>
      <c r="G6" s="71">
        <v>4</v>
      </c>
      <c r="H6" s="62">
        <f>IF(ISNUMBER(G6),G6/F6,"")</f>
        <v>1</v>
      </c>
      <c r="I6" s="63">
        <v>1</v>
      </c>
      <c r="J6" s="5"/>
      <c r="K6" s="17">
        <v>0.5</v>
      </c>
      <c r="L6" s="120" t="s">
        <v>45</v>
      </c>
      <c r="M6" s="120"/>
      <c r="N6" s="120"/>
      <c r="O6" s="120"/>
    </row>
    <row r="7" spans="1:18" ht="28.5" customHeight="1" thickBot="1" x14ac:dyDescent="0.3">
      <c r="A7" s="44" t="s">
        <v>9</v>
      </c>
      <c r="B7" s="69"/>
      <c r="C7" s="72"/>
      <c r="D7" s="66"/>
      <c r="E7" s="64"/>
      <c r="F7" s="68"/>
      <c r="G7" s="71"/>
      <c r="H7" s="62"/>
      <c r="I7" s="63"/>
      <c r="J7" s="5"/>
      <c r="K7" s="16">
        <v>0</v>
      </c>
      <c r="L7" s="119" t="s">
        <v>36</v>
      </c>
      <c r="M7" s="119"/>
      <c r="N7" s="119"/>
      <c r="O7" s="119"/>
    </row>
    <row r="8" spans="1:18" ht="28.5" customHeight="1" thickBot="1" x14ac:dyDescent="0.3">
      <c r="A8" s="44" t="s">
        <v>10</v>
      </c>
      <c r="B8" s="70"/>
      <c r="C8" s="74"/>
      <c r="D8" s="61" t="str">
        <f t="shared" ref="D8" si="0">IF(ISNUMBER(C8),C8/B8,"")</f>
        <v/>
      </c>
      <c r="E8" s="65">
        <v>1</v>
      </c>
      <c r="F8" s="69"/>
      <c r="G8" s="72"/>
      <c r="H8" s="66"/>
      <c r="I8" s="123"/>
      <c r="J8" s="5"/>
      <c r="K8" s="6"/>
      <c r="N8" s="2"/>
      <c r="P8" s="81" t="s">
        <v>38</v>
      </c>
      <c r="Q8" s="82"/>
      <c r="R8" s="83"/>
    </row>
    <row r="9" spans="1:18" ht="28.5" customHeight="1" thickBot="1" x14ac:dyDescent="0.3">
      <c r="A9" s="44" t="s">
        <v>11</v>
      </c>
      <c r="B9" s="69"/>
      <c r="C9" s="72"/>
      <c r="D9" s="66"/>
      <c r="E9" s="64"/>
      <c r="F9" s="70">
        <v>1</v>
      </c>
      <c r="G9" s="74"/>
      <c r="H9" s="61" t="str">
        <f>IF(ISNUMBER(G9),G9/F9,"")</f>
        <v/>
      </c>
      <c r="I9" s="124">
        <v>1</v>
      </c>
      <c r="J9" s="5"/>
      <c r="K9" s="90" t="str">
        <f>F3</f>
        <v>2024/2025</v>
      </c>
      <c r="L9" s="90"/>
      <c r="M9" s="89" t="str">
        <f>IF(ISNUMBER($F$20),IF($F$20&gt;=1,"J",IF($F$20&gt;=0.8,"K","L")),"")</f>
        <v>L</v>
      </c>
      <c r="N9" s="89"/>
      <c r="O9" s="89"/>
      <c r="P9" s="84" t="e">
        <f>IF(ISNUMBER($F$20),$F$20-$B$20,"")</f>
        <v>#VALUE!</v>
      </c>
      <c r="Q9" s="85"/>
      <c r="R9" s="86"/>
    </row>
    <row r="10" spans="1:18" ht="28.5" customHeight="1" thickBot="1" x14ac:dyDescent="0.3">
      <c r="A10" s="44" t="s">
        <v>12</v>
      </c>
      <c r="B10" s="70"/>
      <c r="C10" s="74"/>
      <c r="D10" s="61" t="str">
        <f t="shared" ref="D10" si="1">IF(ISNUMBER(C10),C10/B10,"")</f>
        <v/>
      </c>
      <c r="E10" s="65">
        <v>1</v>
      </c>
      <c r="F10" s="68"/>
      <c r="G10" s="71"/>
      <c r="H10" s="62"/>
      <c r="I10" s="125"/>
      <c r="J10" s="5"/>
      <c r="K10" s="90"/>
      <c r="L10" s="90"/>
      <c r="M10" s="89"/>
      <c r="N10" s="89"/>
      <c r="O10" s="89"/>
      <c r="P10" s="87"/>
      <c r="Q10" s="85"/>
      <c r="R10" s="86"/>
    </row>
    <row r="11" spans="1:18" ht="28.5" customHeight="1" thickBot="1" x14ac:dyDescent="0.3">
      <c r="A11" s="44" t="s">
        <v>13</v>
      </c>
      <c r="B11" s="69"/>
      <c r="C11" s="72"/>
      <c r="D11" s="66"/>
      <c r="E11" s="64"/>
      <c r="F11" s="69"/>
      <c r="G11" s="72"/>
      <c r="H11" s="66"/>
      <c r="I11" s="126"/>
      <c r="J11" s="5"/>
      <c r="K11" s="90"/>
      <c r="L11" s="90"/>
      <c r="M11" s="89"/>
      <c r="N11" s="89"/>
      <c r="O11" s="89"/>
      <c r="P11" s="87"/>
      <c r="Q11" s="85"/>
      <c r="R11" s="86"/>
    </row>
    <row r="12" spans="1:18" ht="28.5" customHeight="1" thickBot="1" x14ac:dyDescent="0.3">
      <c r="A12" s="44" t="s">
        <v>14</v>
      </c>
      <c r="B12" s="70"/>
      <c r="C12" s="74"/>
      <c r="D12" s="61" t="str">
        <f t="shared" ref="D12" si="2">IF(ISNUMBER(C12),C12/B12,"")</f>
        <v/>
      </c>
      <c r="E12" s="65">
        <v>1</v>
      </c>
      <c r="F12" s="70">
        <v>1</v>
      </c>
      <c r="G12" s="74"/>
      <c r="H12" s="61" t="str">
        <f>IF(ISNUMBER(G12),G12/F12,"")</f>
        <v/>
      </c>
      <c r="I12" s="65">
        <v>1</v>
      </c>
      <c r="J12" s="5"/>
      <c r="K12" s="90"/>
      <c r="L12" s="90"/>
      <c r="M12" s="89"/>
      <c r="N12" s="89"/>
      <c r="O12" s="89"/>
      <c r="P12" s="87"/>
      <c r="Q12" s="85"/>
      <c r="R12" s="86"/>
    </row>
    <row r="13" spans="1:18" ht="28.5" customHeight="1" thickBot="1" x14ac:dyDescent="0.45">
      <c r="A13" s="44" t="s">
        <v>15</v>
      </c>
      <c r="B13" s="69"/>
      <c r="C13" s="72"/>
      <c r="D13" s="66"/>
      <c r="E13" s="64"/>
      <c r="F13" s="68"/>
      <c r="G13" s="71"/>
      <c r="H13" s="62"/>
      <c r="I13" s="63"/>
      <c r="J13" s="5"/>
      <c r="K13" s="88" t="s">
        <v>18</v>
      </c>
      <c r="L13" s="88"/>
      <c r="M13" s="88"/>
      <c r="N13" s="88"/>
      <c r="O13" s="88"/>
    </row>
    <row r="14" spans="1:18" ht="28.5" customHeight="1" thickBot="1" x14ac:dyDescent="0.3">
      <c r="A14" s="44" t="s">
        <v>16</v>
      </c>
      <c r="B14" s="70"/>
      <c r="C14" s="74"/>
      <c r="D14" s="61" t="str">
        <f t="shared" ref="D14" si="3">IF(ISNUMBER(C14),C14/B14,"")</f>
        <v/>
      </c>
      <c r="E14" s="65">
        <v>1</v>
      </c>
      <c r="F14" s="69"/>
      <c r="G14" s="72"/>
      <c r="H14" s="66"/>
      <c r="I14" s="123"/>
      <c r="J14" s="5"/>
      <c r="K14" s="76" t="s">
        <v>19</v>
      </c>
      <c r="L14" s="76"/>
      <c r="M14" s="76"/>
      <c r="N14" s="76"/>
      <c r="O14" s="76"/>
    </row>
    <row r="15" spans="1:18" ht="28.5" customHeight="1" thickBot="1" x14ac:dyDescent="0.3">
      <c r="A15" s="44" t="s">
        <v>6</v>
      </c>
      <c r="B15" s="69"/>
      <c r="C15" s="72"/>
      <c r="D15" s="66"/>
      <c r="E15" s="64"/>
      <c r="F15" s="70">
        <v>1</v>
      </c>
      <c r="G15" s="74"/>
      <c r="H15" s="61" t="str">
        <f>IF(ISNUMBER(G15),G15/F15,"")</f>
        <v/>
      </c>
      <c r="I15" s="65">
        <v>1</v>
      </c>
      <c r="J15" s="5"/>
      <c r="K15" s="76" t="s">
        <v>20</v>
      </c>
      <c r="L15" s="76"/>
      <c r="M15" s="76"/>
      <c r="N15" s="76"/>
      <c r="O15" s="76"/>
    </row>
    <row r="16" spans="1:18" ht="28.5" customHeight="1" thickBot="1" x14ac:dyDescent="0.3">
      <c r="A16" s="44" t="s">
        <v>7</v>
      </c>
      <c r="B16" s="70"/>
      <c r="C16" s="74"/>
      <c r="D16" s="61" t="str">
        <f t="shared" ref="D16" si="4">IF(ISNUMBER(C16),C16/B16,"")</f>
        <v/>
      </c>
      <c r="E16" s="65">
        <v>1</v>
      </c>
      <c r="F16" s="68"/>
      <c r="G16" s="71"/>
      <c r="H16" s="62"/>
      <c r="I16" s="63"/>
      <c r="J16" s="5"/>
      <c r="K16" s="76" t="s">
        <v>21</v>
      </c>
      <c r="L16" s="76"/>
      <c r="M16" s="76"/>
      <c r="N16" s="76"/>
      <c r="O16" s="76"/>
    </row>
    <row r="17" spans="1:15" ht="28.5" customHeight="1" thickBot="1" x14ac:dyDescent="0.3">
      <c r="A17" s="46" t="s">
        <v>8</v>
      </c>
      <c r="B17" s="68"/>
      <c r="C17" s="71"/>
      <c r="D17" s="62"/>
      <c r="E17" s="67"/>
      <c r="F17" s="73"/>
      <c r="G17" s="75"/>
      <c r="H17" s="121"/>
      <c r="I17" s="122"/>
      <c r="J17" s="5"/>
      <c r="K17" s="76" t="s">
        <v>22</v>
      </c>
      <c r="L17" s="76"/>
      <c r="M17" s="76"/>
      <c r="N17" s="76"/>
      <c r="O17" s="76"/>
    </row>
    <row r="18" spans="1:15" ht="28.5" customHeight="1" thickBot="1" x14ac:dyDescent="0.3">
      <c r="A18" s="48" t="s">
        <v>33</v>
      </c>
      <c r="B18" s="49" t="str">
        <f>IF(COUNTA(B6:B17),SUM(B6:B17),"")</f>
        <v/>
      </c>
      <c r="C18" s="50" t="str">
        <f>IF(COUNTA(C6:C17),SUM(C6:C17),"")</f>
        <v/>
      </c>
      <c r="D18" s="50"/>
      <c r="E18" s="51"/>
      <c r="F18" s="52">
        <f>IF(COUNTA(F6:F17),SUM(F6:F17),"")</f>
        <v>7</v>
      </c>
      <c r="G18" s="50">
        <f>IF(COUNTA(G6:G17),SUM(G6:G17),"")</f>
        <v>4</v>
      </c>
      <c r="H18" s="50"/>
      <c r="I18" s="51"/>
      <c r="J18" s="7"/>
      <c r="K18" s="76" t="s">
        <v>23</v>
      </c>
      <c r="L18" s="76"/>
      <c r="M18" s="76"/>
      <c r="N18" s="76"/>
      <c r="O18" s="76"/>
    </row>
    <row r="19" spans="1:15" ht="28.5" customHeight="1" thickBot="1" x14ac:dyDescent="0.3">
      <c r="A19" s="45" t="s">
        <v>34</v>
      </c>
      <c r="B19" s="53" t="str">
        <f>IF(COUNTA(B6:B17),AVERAGE(B6:B17),"")</f>
        <v/>
      </c>
      <c r="C19" s="54" t="str">
        <f>IF(COUNTA(C6:C17),AVERAGE(C6:C17),"")</f>
        <v/>
      </c>
      <c r="D19" s="55"/>
      <c r="E19" s="56"/>
      <c r="F19" s="57">
        <f>IF(COUNTA(F6:F17),AVERAGE(F6:F17),"")</f>
        <v>1.75</v>
      </c>
      <c r="G19" s="54">
        <f>IF(COUNTA(G6:G17),AVERAGE(G6:G17),"")</f>
        <v>4</v>
      </c>
      <c r="H19" s="55"/>
      <c r="I19" s="58"/>
      <c r="J19" s="7"/>
      <c r="K19" s="76" t="s">
        <v>24</v>
      </c>
      <c r="L19" s="76"/>
      <c r="M19" s="76"/>
      <c r="N19" s="76"/>
      <c r="O19" s="76"/>
    </row>
    <row r="20" spans="1:15" ht="28.5" customHeight="1" thickBot="1" x14ac:dyDescent="0.45">
      <c r="A20" s="47" t="s">
        <v>43</v>
      </c>
      <c r="B20" s="91" t="str">
        <f>IF(ISNUMBER(C18),C18/B18,"")</f>
        <v/>
      </c>
      <c r="C20" s="92"/>
      <c r="D20" s="92"/>
      <c r="E20" s="93"/>
      <c r="F20" s="94">
        <f>IF(ISNUMBER(G18),G18/F18,"")</f>
        <v>0.5714285714285714</v>
      </c>
      <c r="G20" s="92"/>
      <c r="H20" s="92"/>
      <c r="I20" s="93"/>
      <c r="J20" s="8"/>
      <c r="K20" s="76" t="s">
        <v>44</v>
      </c>
      <c r="L20" s="76"/>
      <c r="M20" s="76"/>
      <c r="N20" s="76"/>
      <c r="O20" s="76"/>
    </row>
    <row r="21" spans="1:15" ht="3.75" customHeight="1" x14ac:dyDescent="0.35">
      <c r="A21" s="9"/>
      <c r="B21" s="10"/>
      <c r="C21" s="10"/>
      <c r="D21" s="10"/>
      <c r="E21" s="10"/>
      <c r="F21" s="10"/>
      <c r="G21" s="10"/>
      <c r="H21" s="10"/>
      <c r="I21" s="10"/>
    </row>
    <row r="22" spans="1:15" s="23" customFormat="1" ht="17.399999999999999" x14ac:dyDescent="0.3">
      <c r="A22" s="29" t="s">
        <v>17</v>
      </c>
      <c r="B22" s="28"/>
      <c r="C22" s="22"/>
      <c r="N22" s="24"/>
    </row>
    <row r="32" spans="1:15" ht="12" customHeight="1" x14ac:dyDescent="0.25"/>
    <row r="33" spans="1:20" s="25" customFormat="1" ht="21" thickBot="1" x14ac:dyDescent="0.35">
      <c r="A33" s="31" t="s">
        <v>25</v>
      </c>
      <c r="B33" s="30"/>
      <c r="C33" s="26"/>
    </row>
    <row r="34" spans="1:20" ht="28.5" customHeight="1" x14ac:dyDescent="0.35">
      <c r="A34" s="32" t="s">
        <v>42</v>
      </c>
      <c r="B34" s="36" t="s">
        <v>26</v>
      </c>
      <c r="C34" s="36" t="s">
        <v>27</v>
      </c>
      <c r="D34" s="36" t="s">
        <v>37</v>
      </c>
      <c r="E34" s="95" t="s">
        <v>28</v>
      </c>
      <c r="F34" s="96"/>
      <c r="G34" s="97"/>
      <c r="H34" s="95" t="s">
        <v>29</v>
      </c>
      <c r="I34" s="97"/>
      <c r="J34" s="77" t="s">
        <v>30</v>
      </c>
      <c r="K34" s="77"/>
      <c r="L34" s="77"/>
      <c r="M34" s="77" t="s">
        <v>31</v>
      </c>
      <c r="N34" s="78"/>
      <c r="O34" s="10"/>
      <c r="P34" s="10"/>
      <c r="Q34" s="10"/>
    </row>
    <row r="35" spans="1:20" s="18" customFormat="1" ht="57" customHeight="1" thickBot="1" x14ac:dyDescent="0.35">
      <c r="A35" s="33" t="s">
        <v>51</v>
      </c>
      <c r="B35" s="38" t="s">
        <v>54</v>
      </c>
      <c r="C35" s="38" t="s">
        <v>32</v>
      </c>
      <c r="D35" s="34" t="s">
        <v>50</v>
      </c>
      <c r="E35" s="98"/>
      <c r="F35" s="99"/>
      <c r="G35" s="100"/>
      <c r="H35" s="98"/>
      <c r="I35" s="100"/>
      <c r="J35" s="79" t="str">
        <f>G4</f>
        <v>Actual Coaching</v>
      </c>
      <c r="K35" s="79"/>
      <c r="L35" s="79"/>
      <c r="M35" s="79" t="str">
        <f>F4</f>
        <v>Target No.of Coaching</v>
      </c>
      <c r="N35" s="80"/>
    </row>
    <row r="36" spans="1:20" ht="5.25" customHeight="1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2"/>
      <c r="O36" s="10"/>
      <c r="P36" s="10"/>
      <c r="Q36" s="10"/>
      <c r="R36" s="10"/>
      <c r="S36" s="10"/>
      <c r="T36" s="10"/>
    </row>
    <row r="37" spans="1:20" s="25" customFormat="1" ht="21" thickBot="1" x14ac:dyDescent="0.35">
      <c r="A37" s="31" t="s">
        <v>39</v>
      </c>
      <c r="B37" s="30"/>
      <c r="N37" s="27"/>
    </row>
    <row r="38" spans="1:20" ht="28.5" customHeight="1" x14ac:dyDescent="0.35">
      <c r="A38" s="32" t="s">
        <v>40</v>
      </c>
      <c r="B38" s="37" t="s">
        <v>41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2"/>
      <c r="O38" s="10"/>
      <c r="P38" s="10"/>
      <c r="Q38" s="10"/>
      <c r="R38" s="10"/>
      <c r="S38" s="10"/>
      <c r="T38" s="10"/>
    </row>
    <row r="39" spans="1:20" s="19" customFormat="1" ht="28.5" customHeight="1" thickBot="1" x14ac:dyDescent="0.35">
      <c r="A39" s="33" t="s">
        <v>48</v>
      </c>
      <c r="B39" s="35" t="s">
        <v>47</v>
      </c>
      <c r="N39" s="20"/>
    </row>
    <row r="40" spans="1:20" ht="28.5" customHeight="1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2"/>
      <c r="O40" s="10"/>
      <c r="P40" s="10"/>
      <c r="Q40" s="10"/>
      <c r="R40" s="10"/>
      <c r="S40" s="10"/>
      <c r="T40" s="10"/>
    </row>
    <row r="41" spans="1:20" ht="28.5" customHeight="1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2"/>
      <c r="O41" s="10"/>
      <c r="P41" s="10"/>
      <c r="Q41" s="10"/>
      <c r="R41" s="10"/>
      <c r="S41" s="10"/>
      <c r="T41" s="10"/>
    </row>
    <row r="42" spans="1:20" ht="28.5" customHeight="1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2"/>
      <c r="O42" s="10"/>
      <c r="P42" s="10"/>
      <c r="Q42" s="10"/>
      <c r="R42" s="10"/>
      <c r="S42" s="10"/>
      <c r="T42" s="10"/>
    </row>
  </sheetData>
  <sheetProtection algorithmName="SHA-512" hashValue="8mJeVn+9K61dpGeLGMgeVlbGDspRgU5o2ThIViOhcUs2+XotehLozlNoMmCl7a3gIsh9BgJvG5TycvrXdQoHTw==" saltValue="jXwwLgYK2REHC7rRIxY/ag==" spinCount="100000" sheet="1" formatCells="0" formatColumns="0" formatRows="0" insertHyperlinks="0" deleteColumns="0" deleteRows="0" sort="0" autoFilter="0" pivotTables="0"/>
  <mergeCells count="80">
    <mergeCell ref="H15:H17"/>
    <mergeCell ref="I15:I17"/>
    <mergeCell ref="H6:H8"/>
    <mergeCell ref="I6:I8"/>
    <mergeCell ref="H9:H11"/>
    <mergeCell ref="I9:I11"/>
    <mergeCell ref="H12:H14"/>
    <mergeCell ref="I12:I14"/>
    <mergeCell ref="K19:O19"/>
    <mergeCell ref="L7:O7"/>
    <mergeCell ref="L6:O6"/>
    <mergeCell ref="K15:O15"/>
    <mergeCell ref="K16:O16"/>
    <mergeCell ref="K17:O17"/>
    <mergeCell ref="K18:O18"/>
    <mergeCell ref="I4:I5"/>
    <mergeCell ref="H4:H5"/>
    <mergeCell ref="L1:O1"/>
    <mergeCell ref="B3:E3"/>
    <mergeCell ref="F3:I3"/>
    <mergeCell ref="F4:F5"/>
    <mergeCell ref="B4:B5"/>
    <mergeCell ref="C4:C5"/>
    <mergeCell ref="G4:G5"/>
    <mergeCell ref="D4:D5"/>
    <mergeCell ref="E4:E5"/>
    <mergeCell ref="A1:C1"/>
    <mergeCell ref="L3:O3"/>
    <mergeCell ref="A4:A5"/>
    <mergeCell ref="L4:O4"/>
    <mergeCell ref="L5:O5"/>
    <mergeCell ref="B20:E20"/>
    <mergeCell ref="F20:I20"/>
    <mergeCell ref="E34:G34"/>
    <mergeCell ref="E35:G35"/>
    <mergeCell ref="H34:I34"/>
    <mergeCell ref="H35:I35"/>
    <mergeCell ref="P8:R8"/>
    <mergeCell ref="P9:R12"/>
    <mergeCell ref="K13:O13"/>
    <mergeCell ref="M9:O12"/>
    <mergeCell ref="K14:O14"/>
    <mergeCell ref="K9:L12"/>
    <mergeCell ref="K20:O20"/>
    <mergeCell ref="M34:N34"/>
    <mergeCell ref="M35:N35"/>
    <mergeCell ref="J34:L34"/>
    <mergeCell ref="J35:L35"/>
    <mergeCell ref="B6:B7"/>
    <mergeCell ref="C6:C7"/>
    <mergeCell ref="B8:B9"/>
    <mergeCell ref="C8:C9"/>
    <mergeCell ref="B10:B11"/>
    <mergeCell ref="C10:C11"/>
    <mergeCell ref="B12:B13"/>
    <mergeCell ref="C12:C13"/>
    <mergeCell ref="B14:B15"/>
    <mergeCell ref="C14:C15"/>
    <mergeCell ref="B16:B17"/>
    <mergeCell ref="C16:C17"/>
    <mergeCell ref="F6:F8"/>
    <mergeCell ref="F9:F11"/>
    <mergeCell ref="G6:G8"/>
    <mergeCell ref="F12:F14"/>
    <mergeCell ref="F15:F17"/>
    <mergeCell ref="G9:G11"/>
    <mergeCell ref="G12:G14"/>
    <mergeCell ref="G15:G17"/>
    <mergeCell ref="D16:D17"/>
    <mergeCell ref="E6:E7"/>
    <mergeCell ref="E8:E9"/>
    <mergeCell ref="E10:E11"/>
    <mergeCell ref="E12:E13"/>
    <mergeCell ref="E14:E15"/>
    <mergeCell ref="D6:D7"/>
    <mergeCell ref="D8:D9"/>
    <mergeCell ref="D10:D11"/>
    <mergeCell ref="D12:D13"/>
    <mergeCell ref="D14:D15"/>
    <mergeCell ref="E16:E17"/>
  </mergeCells>
  <conditionalFormatting sqref="K5">
    <cfRule type="iconSet" priority="65">
      <iconSet iconSet="3Symbols2" showValue="0">
        <cfvo type="percent" val="0"/>
        <cfvo type="percent" val="0"/>
        <cfvo type="num" val="1"/>
      </iconSet>
    </cfRule>
  </conditionalFormatting>
  <conditionalFormatting sqref="K7">
    <cfRule type="iconSet" priority="63">
      <iconSet iconSet="3Symbols2" showValue="0">
        <cfvo type="percent" val="0"/>
        <cfvo type="num" val="0.5"/>
        <cfvo type="num" val="1"/>
      </iconSet>
    </cfRule>
  </conditionalFormatting>
  <conditionalFormatting sqref="B20">
    <cfRule type="iconSet" priority="68">
      <iconSet iconSet="3Flags">
        <cfvo type="percent" val="0"/>
        <cfvo type="num" val="0.8"/>
        <cfvo type="num" val="1"/>
      </iconSet>
    </cfRule>
  </conditionalFormatting>
  <conditionalFormatting sqref="F20">
    <cfRule type="iconSet" priority="69">
      <iconSet iconSet="3Flags">
        <cfvo type="percent" val="0"/>
        <cfvo type="num" val="0.8"/>
        <cfvo type="num" val="1"/>
      </iconSet>
    </cfRule>
  </conditionalFormatting>
  <conditionalFormatting sqref="K6">
    <cfRule type="iconSet" priority="9">
      <iconSet iconSet="3Symbols2" showValue="0">
        <cfvo type="percent" val="0"/>
        <cfvo type="num" val="0.5"/>
        <cfvo type="num" val="1"/>
      </iconSet>
    </cfRule>
  </conditionalFormatting>
  <conditionalFormatting sqref="P9:R12">
    <cfRule type="iconSet" priority="4">
      <iconSet iconSet="3Arrows" showValue="0">
        <cfvo type="percent" val="0"/>
        <cfvo type="num" val="0"/>
        <cfvo type="num" val="0" gte="0"/>
      </iconSet>
    </cfRule>
  </conditionalFormatting>
  <conditionalFormatting sqref="H6 H9 H12 H15">
    <cfRule type="iconSet" priority="3">
      <iconSet iconSet="3Symbols2">
        <cfvo type="percent" val="0"/>
        <cfvo type="num" val="0.8"/>
        <cfvo type="num" val="1"/>
      </iconSet>
    </cfRule>
  </conditionalFormatting>
  <conditionalFormatting sqref="D6:D17">
    <cfRule type="iconSet" priority="1">
      <iconSet iconSet="3Symbols2">
        <cfvo type="percent" val="0"/>
        <cfvo type="num" val="0.8"/>
        <cfvo type="num" val="1"/>
      </iconSet>
    </cfRule>
  </conditionalFormatting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D4" sqref="D4"/>
    </sheetView>
  </sheetViews>
  <sheetFormatPr defaultRowHeight="13.8" x14ac:dyDescent="0.3"/>
  <cols>
    <col min="1" max="1" width="8.88671875" style="135"/>
    <col min="2" max="2" width="20.33203125" style="137" customWidth="1"/>
    <col min="3" max="3" width="48" style="137" customWidth="1"/>
    <col min="4" max="4" width="47.109375" style="137" customWidth="1"/>
    <col min="5" max="5" width="19.21875" style="137" customWidth="1"/>
    <col min="6" max="6" width="17.33203125" style="137" customWidth="1"/>
    <col min="7" max="7" width="16.6640625" style="137" customWidth="1"/>
    <col min="8" max="8" width="19.21875" style="137" customWidth="1"/>
    <col min="9" max="16384" width="8.88671875" style="137"/>
  </cols>
  <sheetData>
    <row r="1" spans="1:8" s="129" customFormat="1" x14ac:dyDescent="0.3">
      <c r="A1" s="127" t="s">
        <v>60</v>
      </c>
      <c r="B1" s="127" t="s">
        <v>61</v>
      </c>
      <c r="C1" s="127" t="s">
        <v>62</v>
      </c>
      <c r="D1" s="128" t="s">
        <v>63</v>
      </c>
      <c r="E1" s="127" t="s">
        <v>64</v>
      </c>
      <c r="F1" s="127" t="s">
        <v>65</v>
      </c>
      <c r="G1" s="127" t="s">
        <v>66</v>
      </c>
      <c r="H1" s="127" t="s">
        <v>67</v>
      </c>
    </row>
    <row r="2" spans="1:8" ht="55.8" customHeight="1" x14ac:dyDescent="0.3">
      <c r="A2" s="130">
        <v>1</v>
      </c>
      <c r="B2" s="131" t="s">
        <v>70</v>
      </c>
      <c r="C2" s="132" t="s">
        <v>71</v>
      </c>
      <c r="D2" s="136" t="s">
        <v>78</v>
      </c>
      <c r="E2" s="133">
        <v>45411</v>
      </c>
      <c r="F2" s="134"/>
      <c r="G2" s="134"/>
      <c r="H2" s="134"/>
    </row>
    <row r="3" spans="1:8" ht="87.6" customHeight="1" x14ac:dyDescent="0.3">
      <c r="A3" s="130">
        <v>2</v>
      </c>
      <c r="B3" s="131" t="s">
        <v>68</v>
      </c>
      <c r="C3" s="131" t="s">
        <v>69</v>
      </c>
      <c r="D3" s="138" t="s">
        <v>77</v>
      </c>
      <c r="E3" s="133">
        <v>45414</v>
      </c>
      <c r="F3" s="134"/>
      <c r="G3" s="134"/>
      <c r="H3" s="134"/>
    </row>
    <row r="4" spans="1:8" ht="55.2" x14ac:dyDescent="0.3">
      <c r="A4" s="130">
        <v>3</v>
      </c>
      <c r="B4" s="131" t="s">
        <v>72</v>
      </c>
      <c r="C4" s="131" t="s">
        <v>73</v>
      </c>
      <c r="D4" s="136" t="s">
        <v>79</v>
      </c>
      <c r="E4" s="133">
        <v>45420</v>
      </c>
      <c r="F4" s="134"/>
      <c r="G4" s="134"/>
      <c r="H4" s="134"/>
    </row>
    <row r="5" spans="1:8" ht="46.2" customHeight="1" x14ac:dyDescent="0.3">
      <c r="A5" s="130">
        <v>4</v>
      </c>
      <c r="B5" s="131" t="s">
        <v>74</v>
      </c>
      <c r="C5" s="131" t="s">
        <v>75</v>
      </c>
      <c r="D5" s="136" t="s">
        <v>76</v>
      </c>
      <c r="E5" s="134">
        <v>45454</v>
      </c>
      <c r="F5" s="134"/>
      <c r="G5" s="134"/>
      <c r="H5" s="134"/>
    </row>
    <row r="6" spans="1:8" x14ac:dyDescent="0.3">
      <c r="A6" s="130"/>
      <c r="B6" s="131"/>
      <c r="C6" s="131"/>
      <c r="D6" s="131"/>
      <c r="E6" s="134"/>
      <c r="F6" s="134"/>
      <c r="G6" s="134"/>
      <c r="H6" s="134"/>
    </row>
    <row r="7" spans="1:8" x14ac:dyDescent="0.3">
      <c r="A7" s="130"/>
      <c r="B7" s="131"/>
      <c r="C7" s="131"/>
      <c r="D7" s="131"/>
      <c r="E7" s="134"/>
      <c r="F7" s="134"/>
      <c r="G7" s="134"/>
      <c r="H7" s="134"/>
    </row>
    <row r="8" spans="1:8" x14ac:dyDescent="0.3">
      <c r="A8" s="130"/>
      <c r="B8" s="131"/>
      <c r="C8" s="131"/>
      <c r="D8" s="131"/>
      <c r="E8" s="134"/>
      <c r="F8" s="134"/>
      <c r="G8" s="134"/>
      <c r="H8" s="134"/>
    </row>
    <row r="9" spans="1:8" x14ac:dyDescent="0.3">
      <c r="A9" s="130"/>
      <c r="B9" s="131"/>
      <c r="C9" s="131"/>
      <c r="D9" s="131"/>
      <c r="E9" s="134"/>
      <c r="F9" s="134"/>
      <c r="G9" s="134"/>
      <c r="H9" s="134"/>
    </row>
    <row r="10" spans="1:8" x14ac:dyDescent="0.3">
      <c r="A10" s="130"/>
      <c r="B10" s="131"/>
      <c r="C10" s="131"/>
      <c r="D10" s="131"/>
      <c r="E10" s="134"/>
      <c r="F10" s="134"/>
      <c r="G10" s="134"/>
      <c r="H10" s="134"/>
    </row>
    <row r="11" spans="1:8" x14ac:dyDescent="0.3">
      <c r="A11" s="130"/>
      <c r="B11" s="131"/>
      <c r="C11" s="131"/>
      <c r="D11" s="131"/>
      <c r="E11" s="134"/>
      <c r="F11" s="134"/>
      <c r="G11" s="134"/>
      <c r="H11" s="134"/>
    </row>
    <row r="12" spans="1:8" x14ac:dyDescent="0.3">
      <c r="A12" s="130"/>
      <c r="B12" s="131"/>
      <c r="C12" s="131"/>
      <c r="D12" s="131"/>
      <c r="E12" s="134"/>
      <c r="F12" s="134"/>
      <c r="G12" s="134"/>
      <c r="H12" s="134"/>
    </row>
    <row r="13" spans="1:8" x14ac:dyDescent="0.3">
      <c r="A13" s="130"/>
      <c r="B13" s="131"/>
      <c r="C13" s="131"/>
      <c r="D13" s="131"/>
      <c r="E13" s="134"/>
      <c r="F13" s="134"/>
      <c r="G13" s="134"/>
      <c r="H13" s="134"/>
    </row>
    <row r="14" spans="1:8" x14ac:dyDescent="0.3">
      <c r="A14" s="130"/>
      <c r="B14" s="131"/>
      <c r="C14" s="131"/>
      <c r="D14" s="131"/>
      <c r="E14" s="134"/>
      <c r="F14" s="134"/>
      <c r="G14" s="134"/>
      <c r="H14" s="134"/>
    </row>
    <row r="15" spans="1:8" x14ac:dyDescent="0.3">
      <c r="A15" s="130"/>
      <c r="B15" s="131"/>
      <c r="C15" s="131"/>
      <c r="D15" s="131"/>
      <c r="E15" s="134"/>
      <c r="F15" s="134"/>
      <c r="G15" s="134"/>
      <c r="H15" s="134"/>
    </row>
    <row r="16" spans="1:8" x14ac:dyDescent="0.3">
      <c r="A16" s="130"/>
      <c r="B16" s="131"/>
      <c r="C16" s="131"/>
      <c r="D16" s="131"/>
      <c r="E16" s="134"/>
      <c r="F16" s="134"/>
      <c r="G16" s="134"/>
      <c r="H16" s="134"/>
    </row>
    <row r="17" spans="1:8" x14ac:dyDescent="0.3">
      <c r="A17" s="130"/>
      <c r="B17" s="131"/>
      <c r="C17" s="131"/>
      <c r="D17" s="131"/>
      <c r="E17" s="134"/>
      <c r="F17" s="134"/>
      <c r="G17" s="134"/>
      <c r="H17" s="134"/>
    </row>
    <row r="18" spans="1:8" x14ac:dyDescent="0.3">
      <c r="A18" s="130"/>
      <c r="B18" s="131"/>
      <c r="C18" s="131"/>
      <c r="D18" s="131"/>
      <c r="E18" s="134"/>
      <c r="F18" s="134"/>
      <c r="G18" s="134"/>
      <c r="H18" s="134"/>
    </row>
    <row r="19" spans="1:8" x14ac:dyDescent="0.3">
      <c r="A19" s="130"/>
      <c r="B19" s="131"/>
      <c r="C19" s="131"/>
      <c r="D19" s="131"/>
      <c r="E19" s="134"/>
      <c r="F19" s="134"/>
      <c r="G19" s="134"/>
      <c r="H19" s="134"/>
    </row>
    <row r="20" spans="1:8" x14ac:dyDescent="0.3">
      <c r="A20" s="130"/>
      <c r="B20" s="131"/>
      <c r="C20" s="131"/>
      <c r="D20" s="131"/>
      <c r="E20" s="134"/>
      <c r="F20" s="134"/>
      <c r="G20" s="134"/>
      <c r="H20" s="134"/>
    </row>
    <row r="21" spans="1:8" x14ac:dyDescent="0.3">
      <c r="A21" s="130"/>
      <c r="B21" s="131"/>
      <c r="C21" s="131"/>
      <c r="D21" s="131"/>
      <c r="E21" s="134"/>
      <c r="F21" s="134"/>
      <c r="G21" s="134"/>
      <c r="H21" s="134"/>
    </row>
    <row r="22" spans="1:8" x14ac:dyDescent="0.3">
      <c r="A22" s="130"/>
      <c r="B22" s="131"/>
      <c r="C22" s="131"/>
      <c r="D22" s="131"/>
      <c r="E22" s="134"/>
      <c r="F22" s="134"/>
      <c r="G22" s="134"/>
      <c r="H22" s="134"/>
    </row>
    <row r="23" spans="1:8" x14ac:dyDescent="0.3">
      <c r="A23" s="130"/>
      <c r="B23" s="131"/>
      <c r="C23" s="131"/>
      <c r="D23" s="131"/>
      <c r="E23" s="134"/>
      <c r="F23" s="134"/>
      <c r="G23" s="134"/>
      <c r="H23" s="13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One to One</vt:lpstr>
      <vt:lpstr>Breakdown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2017-04-28T03:31:54Z</cp:lastPrinted>
  <dcterms:created xsi:type="dcterms:W3CDTF">2011-06-10T04:10:10Z</dcterms:created>
  <dcterms:modified xsi:type="dcterms:W3CDTF">2024-07-26T14:09:55Z</dcterms:modified>
</cp:coreProperties>
</file>